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10" windowHeight="715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6" i="1"/>
  <c r="G16"/>
  <c r="C16"/>
  <c r="H11" l="1"/>
  <c r="G11"/>
  <c r="M16"/>
  <c r="L16"/>
  <c r="M13"/>
  <c r="M14"/>
  <c r="L14"/>
  <c r="L13"/>
  <c r="K13"/>
  <c r="K14" s="1"/>
  <c r="B14"/>
  <c r="B13"/>
  <c r="K15"/>
  <c r="K16" s="1"/>
  <c r="I15"/>
</calcChain>
</file>

<file path=xl/sharedStrings.xml><?xml version="1.0" encoding="utf-8"?>
<sst xmlns="http://schemas.openxmlformats.org/spreadsheetml/2006/main" count="35" uniqueCount="33">
  <si>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</si>
  <si>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</si>
  <si>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</si>
  <si>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</si>
  <si>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</si>
  <si>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</si>
  <si>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</si>
  <si>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</si>
  <si>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Первоначальная          (балансовая)стои мость объекта</t>
  </si>
  <si>
    <t>Целевое назначение объекта</t>
  </si>
  <si>
    <t>Сведения об установленных в отношении объекта ограничениях(обременениях)</t>
  </si>
  <si>
    <t>Наименование</t>
  </si>
  <si>
    <t>Вид права(оперативное управление,хозяйственное ведение)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</si>
  <si>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</si>
  <si>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</si>
  <si>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</si>
  <si>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</si>
  <si>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</si>
  <si>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</si>
  <si>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</si>
  <si>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г.Челябинск, ул. Островского, 25Б</t>
  </si>
  <si>
    <t xml:space="preserve">детский сад </t>
  </si>
  <si>
    <t>г. Челябинск, ул. Краснознаменная, 26</t>
  </si>
  <si>
    <t>Нежилое здание (здание детского сада)</t>
  </si>
  <si>
    <t>Нежилое здание (здание  детсада на 140 мест)</t>
  </si>
  <si>
    <t>Городок</t>
  </si>
  <si>
    <t>площадка для прогулок</t>
  </si>
  <si>
    <t>Забор металлический</t>
  </si>
  <si>
    <t>ограждение территории</t>
  </si>
  <si>
    <t>Движимое имущество всего</t>
  </si>
  <si>
    <t>Остаточная стоимость объекта на 01.01.2024</t>
  </si>
  <si>
    <t>Сведения об имуществе, закрепленном за МБДОУ "ДС № 353 г. Челябинска" на 01.01.24</t>
  </si>
  <si>
    <t xml:space="preserve">МБДОУ "ДС № 353 г. Челябинска"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</si>
</sst>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2" fillId="0" borderId="10" xfId="0" applyFont="1" applyBorder="1"/>
    <xf numFmtId="0" fontId="2" fillId="0" borderId="5" xfId="0" applyFont="1" applyBorder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0" xfId="0" applyFont="1" applyBorder="1" applyAlignment="1"/>
    <xf numFmtId="0" fontId="2" fillId="0" borderId="3" xfId="0" applyFont="1" applyBorder="1"/>
    <xf numFmtId="0" fontId="2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4" xfId="0" applyFont="1" applyBorder="1" applyAlignment="1"/>
    <xf numFmtId="0" fontId="2" fillId="0" borderId="12" xfId="0" applyFont="1" applyBorder="1" applyAlignment="1"/>
    <xf numFmtId="0" fontId="2" fillId="0" borderId="9" xfId="0" applyFont="1" applyBorder="1" applyAlignment="1"/>
    <xf numFmtId="0" fontId="2" fillId="0" borderId="4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3" fillId="0" borderId="12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6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M19"/>
  <sheetViews>
    <sheetView tabSelected="1" workbookViewId="0">
      <selection activeCell="P13" sqref="P13"/>
    </sheetView>
  </sheetViews>
  <sheetFormatPr defaultRowHeight="15"/>
  <cols>
    <col min="1" max="1" width="22.7109375" customWidth="1"/>
    <col min="2" max="2" width="16.140625" customWidth="1"/>
    <col min="3" max="3" width="14.5703125" customWidth="1"/>
    <col min="4" max="4" width="14.28515625" customWidth="1"/>
    <col min="5" max="5" width="18.42578125" customWidth="1"/>
    <col min="6" max="6" width="16.5703125" customWidth="1"/>
    <col min="7" max="7" width="20.140625" customWidth="1"/>
    <col min="8" max="8" width="13.42578125" customWidth="1"/>
    <col min="9" max="9" width="12.42578125" customWidth="1"/>
    <col min="10" max="10" width="13.7109375" customWidth="1"/>
    <col min="11" max="11" width="24.28515625" customWidth="1"/>
    <col min="12" max="13" width="14.28515625" customWidth="1"/>
  </cols>
  <sheetData>
    <row r="5" spans="1:13">
      <c r="A5" s="37" t="s">
        <v>31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13" ht="26.25" customHeight="1">
      <c r="G6" s="31" t="s">
        <v>19</v>
      </c>
    </row>
    <row r="7" spans="1:13" ht="18.75" customHeight="1">
      <c r="A7" s="1"/>
      <c r="B7" s="2"/>
      <c r="C7" s="2"/>
      <c r="D7" s="3" t="s">
        <v>15</v>
      </c>
      <c r="E7" s="4" t="s">
        <v>16</v>
      </c>
      <c r="F7" s="5"/>
      <c r="G7" s="2"/>
      <c r="H7" s="2"/>
      <c r="I7" s="2"/>
      <c r="J7" s="2"/>
      <c r="K7" s="6"/>
      <c r="L7" s="1"/>
      <c r="M7" s="2"/>
    </row>
    <row r="8" spans="1:13" ht="14.25" customHeight="1">
      <c r="A8" s="7"/>
      <c r="B8" s="8"/>
      <c r="C8" s="8"/>
      <c r="D8" s="9" t="s">
        <v>17</v>
      </c>
      <c r="E8" s="10"/>
      <c r="F8" s="11"/>
      <c r="G8" s="8"/>
      <c r="H8" s="8"/>
      <c r="I8" s="8"/>
      <c r="J8" s="32"/>
      <c r="K8" s="12" t="s">
        <v>14</v>
      </c>
      <c r="L8" s="13"/>
      <c r="M8" s="8"/>
    </row>
    <row r="9" spans="1:13" ht="137.25" customHeight="1">
      <c r="A9" s="14" t="s">
        <v>2</v>
      </c>
      <c r="B9" s="15" t="s">
        <v>4</v>
      </c>
      <c r="C9" s="14" t="s">
        <v>3</v>
      </c>
      <c r="D9" s="15" t="s">
        <v>5</v>
      </c>
      <c r="E9" s="15" t="s">
        <v>6</v>
      </c>
      <c r="F9" s="14" t="s">
        <v>7</v>
      </c>
      <c r="G9" s="15" t="s">
        <v>8</v>
      </c>
      <c r="H9" s="15" t="s">
        <v>30</v>
      </c>
      <c r="I9" s="14" t="s">
        <v>9</v>
      </c>
      <c r="J9" s="15" t="s">
        <v>10</v>
      </c>
      <c r="K9" s="16" t="s">
        <v>11</v>
      </c>
      <c r="L9" s="14" t="s">
        <v>12</v>
      </c>
      <c r="M9" s="15" t="s">
        <v>13</v>
      </c>
    </row>
    <row r="10" spans="1:13">
      <c r="A10" s="26">
        <v>1</v>
      </c>
      <c r="B10" s="26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</row>
    <row r="11" spans="1:13" ht="25.5">
      <c r="A11" s="27" t="s">
        <v>18</v>
      </c>
      <c r="B11" s="25"/>
      <c r="C11" s="25"/>
      <c r="D11" s="17"/>
      <c r="E11" s="17"/>
      <c r="F11" s="18"/>
      <c r="G11" s="21">
        <f>G12+G15+G13+G14</f>
        <v>17816714.350000001</v>
      </c>
      <c r="H11" s="21">
        <f>H12+H15+H13+H14</f>
        <v>6419610.3200000003</v>
      </c>
      <c r="I11" s="17"/>
      <c r="J11" s="17"/>
      <c r="K11" s="17"/>
      <c r="L11" s="17"/>
      <c r="M11" s="17"/>
    </row>
    <row r="12" spans="1:13" ht="68.25" customHeight="1">
      <c r="A12" s="29" t="s">
        <v>23</v>
      </c>
      <c r="B12" s="20" t="s">
        <v>20</v>
      </c>
      <c r="C12" s="29">
        <v>1</v>
      </c>
      <c r="D12" s="17">
        <v>1174.0999999999999</v>
      </c>
      <c r="E12" s="20"/>
      <c r="F12" s="17"/>
      <c r="G12" s="30">
        <v>11689822.74</v>
      </c>
      <c r="H12" s="34">
        <v>4675929.16</v>
      </c>
      <c r="I12" s="20" t="s">
        <v>21</v>
      </c>
      <c r="J12" s="20"/>
      <c r="K12" s="20" t="s">
        <v>32</v>
      </c>
      <c r="L12" s="20" t="s">
        <v>0</v>
      </c>
      <c r="M12" s="20" t="s">
        <v>1</v>
      </c>
    </row>
    <row r="13" spans="1:13" ht="68.25" customHeight="1">
      <c r="A13" s="29" t="s">
        <v>25</v>
      </c>
      <c r="B13" s="20" t="str">
        <f>B12</f>
        <v>г.Челябинск, ул. Островского, 25Б</v>
      </c>
      <c r="C13" s="29">
        <v>1</v>
      </c>
      <c r="D13" s="17">
        <v>20</v>
      </c>
      <c r="E13" s="20"/>
      <c r="F13" s="17"/>
      <c r="G13" s="30">
        <v>568795.59</v>
      </c>
      <c r="H13" s="34">
        <v>95126.57</v>
      </c>
      <c r="I13" s="20" t="s">
        <v>26</v>
      </c>
      <c r="J13" s="20"/>
      <c r="K13" s="20" t="str">
        <f>K12</f>
        <v xml:space="preserve">МБДОУ "ДС № 353 г. Челябинска" </v>
      </c>
      <c r="L13" s="20" t="str">
        <f>L12</f>
        <v>оперативное управление</v>
      </c>
      <c r="M13" s="20" t="str">
        <f>M12</f>
        <v>ограниченного доступа нет</v>
      </c>
    </row>
    <row r="14" spans="1:13" ht="68.25" customHeight="1">
      <c r="A14" s="29" t="s">
        <v>27</v>
      </c>
      <c r="B14" s="20" t="str">
        <f>B13</f>
        <v>г.Челябинск, ул. Островского, 25Б</v>
      </c>
      <c r="C14" s="29">
        <v>1</v>
      </c>
      <c r="D14" s="17">
        <v>4950</v>
      </c>
      <c r="E14" s="20"/>
      <c r="F14" s="17"/>
      <c r="G14" s="30">
        <v>172816.02</v>
      </c>
      <c r="H14" s="34">
        <v>11429.47</v>
      </c>
      <c r="I14" s="20" t="s">
        <v>28</v>
      </c>
      <c r="J14" s="20"/>
      <c r="K14" s="20" t="str">
        <f>K13</f>
        <v xml:space="preserve">МБДОУ "ДС № 353 г. Челябинска" </v>
      </c>
      <c r="L14" s="20" t="str">
        <f>L13</f>
        <v>оперативное управление</v>
      </c>
      <c r="M14" s="20" t="str">
        <f>M15</f>
        <v>ограниченного доступа нет</v>
      </c>
    </row>
    <row r="15" spans="1:13" ht="68.25" customHeight="1">
      <c r="A15" s="29" t="s">
        <v>24</v>
      </c>
      <c r="B15" s="15" t="s">
        <v>22</v>
      </c>
      <c r="C15" s="29">
        <v>1</v>
      </c>
      <c r="D15" s="17">
        <v>1173.9000000000001</v>
      </c>
      <c r="E15" s="20"/>
      <c r="F15" s="18"/>
      <c r="G15" s="30">
        <v>5385280</v>
      </c>
      <c r="H15" s="30">
        <v>1637125.1200000001</v>
      </c>
      <c r="I15" s="20" t="str">
        <f>I12</f>
        <v xml:space="preserve">детский сад </v>
      </c>
      <c r="J15" s="20"/>
      <c r="K15" s="20" t="str">
        <f>K12</f>
        <v xml:space="preserve">МБДОУ "ДС № 353 г. Челябинска" </v>
      </c>
      <c r="L15" s="20" t="s">
        <v>0</v>
      </c>
      <c r="M15" s="20" t="s">
        <v>1</v>
      </c>
    </row>
    <row r="16" spans="1:13" ht="82.5" customHeight="1">
      <c r="A16" s="23" t="s">
        <v>29</v>
      </c>
      <c r="B16" s="24"/>
      <c r="C16" s="35">
        <f>516+17</f>
        <v>533</v>
      </c>
      <c r="D16" s="28"/>
      <c r="E16" s="28"/>
      <c r="F16" s="28"/>
      <c r="G16" s="33">
        <f>6499009.63+430882.95+148633</f>
        <v>7078525.5800000001</v>
      </c>
      <c r="H16" s="33">
        <f>G16-6439740.03</f>
        <v>638785.54999999981</v>
      </c>
      <c r="I16" s="20"/>
      <c r="J16" s="20"/>
      <c r="K16" s="20" t="str">
        <f>K15</f>
        <v xml:space="preserve">МБДОУ "ДС № 353 г. Челябинска" </v>
      </c>
      <c r="L16" s="20" t="str">
        <f>L15</f>
        <v>оперативное управление</v>
      </c>
      <c r="M16" s="19" t="str">
        <f>M15</f>
        <v>ограниченного доступа нет</v>
      </c>
    </row>
    <row r="17" spans="1:8">
      <c r="G17" s="22"/>
      <c r="H17" s="22"/>
    </row>
    <row r="18" spans="1:8">
      <c r="A18" s="36"/>
    </row>
    <row r="19" spans="1:8">
      <c r="A19" s="36"/>
    </row>
  </sheetData>
  <mergeCells count="1">
    <mergeCell ref="A5:M5"/>
  </mergeCells>
  <pageMargins left="0.70866141732283472" right="0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2024-08-27T12:20:35Z</dcterms:modified>
</cp:coreProperties>
</file>